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7_AC Maintenance piscines\CORRIGE\LOT 3\"/>
    </mc:Choice>
  </mc:AlternateContent>
  <bookViews>
    <workbookView xWindow="0" yWindow="0" windowWidth="18420" windowHeight="7380" activeTab="1"/>
  </bookViews>
  <sheets>
    <sheet name="Entete DPGF" sheetId="1" r:id="rId1"/>
    <sheet name="Forfait" sheetId="8" r:id="rId2"/>
    <sheet name="Recap par années" sheetId="9" r:id="rId3"/>
    <sheet name="BPU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9" l="1"/>
  <c r="D13" i="8" l="1"/>
  <c r="E10" i="9" s="1"/>
  <c r="E18" i="9" s="1"/>
  <c r="E11" i="9" l="1"/>
  <c r="D40" i="9" s="1"/>
  <c r="E27" i="9"/>
  <c r="D41" i="9"/>
  <c r="E28" i="9" l="1"/>
  <c r="D42" i="9" s="1"/>
  <c r="E34" i="9"/>
  <c r="E35" i="9" s="1"/>
  <c r="D43" i="9" s="1"/>
  <c r="D44" i="9" l="1"/>
</calcChain>
</file>

<file path=xl/sharedStrings.xml><?xml version="1.0" encoding="utf-8"?>
<sst xmlns="http://schemas.openxmlformats.org/spreadsheetml/2006/main" count="115" uniqueCount="73">
  <si>
    <t>DÉCOMPOSITION DU PRIX GLOBAL ET FORFAITAIRE</t>
  </si>
  <si>
    <t xml:space="preserve">
Guyane (973) – FAG – Accord-cadre mixte pour la maintenance préventive et corrective des installations et équipements contre l’incendie des bâtiments des forces armées en Guyane
</t>
  </si>
  <si>
    <t>Quartier</t>
  </si>
  <si>
    <t xml:space="preserve">Article
CCTP </t>
  </si>
  <si>
    <t>Maintenance préventive</t>
  </si>
  <si>
    <t>Prestations mensuelles</t>
  </si>
  <si>
    <t>Prestations trimestrielles</t>
  </si>
  <si>
    <t>Prestations semestrielles</t>
  </si>
  <si>
    <t>Prestations annuelles</t>
  </si>
  <si>
    <r>
      <t>1</t>
    </r>
    <r>
      <rPr>
        <b/>
        <u/>
        <vertAlign val="superscript"/>
        <sz val="11"/>
        <color theme="1"/>
        <rFont val="Arial"/>
        <family val="2"/>
      </rPr>
      <t>ère</t>
    </r>
    <r>
      <rPr>
        <b/>
        <u/>
        <sz val="11"/>
        <color theme="1"/>
        <rFont val="Arial"/>
        <family val="2"/>
      </rPr>
      <t xml:space="preserve"> ANNEE</t>
    </r>
  </si>
  <si>
    <t>Lieu</t>
  </si>
  <si>
    <t>Descriptif</t>
  </si>
  <si>
    <t>Référence du CCTP</t>
  </si>
  <si>
    <t>A1</t>
  </si>
  <si>
    <t xml:space="preserve">Réalisation de
 l’état zéro </t>
  </si>
  <si>
    <t xml:space="preserve">Article 1.1 </t>
  </si>
  <si>
    <t>B1</t>
  </si>
  <si>
    <t>Rapport mensuel</t>
  </si>
  <si>
    <t xml:space="preserve">Article 3.3 </t>
  </si>
  <si>
    <t>C1</t>
  </si>
  <si>
    <t>Réalisation de 
l’état annuel</t>
  </si>
  <si>
    <t>COÛT TOTAL - ANNEE 1 - PRESTATIONS À PRIX FORFAITAIRES
MAINTENANCE PRÉVENTIVE ANNUELLE (B)</t>
  </si>
  <si>
    <t>COÛT TOTAL - ANNEE 2 - PRESTATIONS À PRIX FORFAITAIRES
MAINTENANCE PRÉVENTIVE ANNUELLE (C)</t>
  </si>
  <si>
    <t>COÛT TOTAL - ANNEE 3 - PRESTATIONS À PRIX FORFAITAIRES
MAINTENANCE PRÉVENTIVE ANNUELLE (D)</t>
  </si>
  <si>
    <t>COÛT TOTAL - ANNEE 4 - PRESTATIONS À PRIX FORFAITAIRES
MAINTENANCE PRÉVENTIVE ANNUELLE (E)</t>
  </si>
  <si>
    <t>TOTAL DES 4 ANNEES</t>
  </si>
  <si>
    <t>À ……..……….…. ,le</t>
  </si>
  <si>
    <t>Signature et cachet de l'entreprise</t>
  </si>
  <si>
    <t>(précédés de la mention manuscrite "Lu et approuvé")</t>
  </si>
  <si>
    <t>OBJET DU MARCHE</t>
  </si>
  <si>
    <t>MINISTÈRE DES ARMÈES
 ET DES ANCIENS COMBATTANTS</t>
  </si>
  <si>
    <r>
      <rPr>
        <b/>
        <sz val="12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</si>
  <si>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t>PRESTATIONS À PRIX FORFAITAIRES - MAINTENANCE PRÉVENTIVE ANNUELLE</t>
  </si>
  <si>
    <t>2.1.4</t>
  </si>
  <si>
    <t>ANNEXE 2  - A L'ACTE D'ENGAGEMENT</t>
  </si>
  <si>
    <t>MAINTENANCE CORRECTIVE
PRESTATIONS PONCTUELLES SUR BONS DE COMMANDES</t>
  </si>
  <si>
    <t>Désignation</t>
  </si>
  <si>
    <t>Prix unitaires</t>
  </si>
  <si>
    <t>2.2</t>
  </si>
  <si>
    <t>Coût horaire main d’œuvre - HO - Ouvrier spécialisé</t>
  </si>
  <si>
    <t>Coût horaire main d’œuvre - HO - Chef d’équipe</t>
  </si>
  <si>
    <t>BORDEREAU DE PRIX UNITAIRES</t>
  </si>
  <si>
    <t>€/h</t>
  </si>
  <si>
    <t>€/u</t>
  </si>
  <si>
    <t>Article
CCTP *</t>
  </si>
  <si>
    <t>* : Référence dans le CCTP de l'accord-cadre</t>
  </si>
  <si>
    <t>………………………..</t>
  </si>
  <si>
    <r>
      <t>COÛT TOTAL
2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(C)</t>
    </r>
  </si>
  <si>
    <r>
      <t>COÛT TOTAL
3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(D)</t>
    </r>
  </si>
  <si>
    <r>
      <t>COÛT TOTAL
4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(E)</t>
    </r>
  </si>
  <si>
    <t>LOUBERE</t>
  </si>
  <si>
    <r>
      <t xml:space="preserve">Total prestations à prix forfaitaires maintenance préventive annuelle </t>
    </r>
    <r>
      <rPr>
        <b/>
        <sz val="11"/>
        <color theme="1"/>
        <rFont val="Calibri"/>
        <family val="2"/>
        <scheme val="minor"/>
      </rPr>
      <t>(A)</t>
    </r>
  </si>
  <si>
    <r>
      <t xml:space="preserve">Report coût total lot 3 prestations à prix forfaitaire maintenance préventive annuelle </t>
    </r>
    <r>
      <rPr>
        <b/>
        <sz val="10"/>
        <color theme="1"/>
        <rFont val="Arial"/>
        <family val="2"/>
      </rPr>
      <t>(A)</t>
    </r>
  </si>
  <si>
    <t>COÛT TOTAL DES QUATRE (4) Années lot 3 (B+C+D+E)</t>
  </si>
  <si>
    <r>
      <t>COÛT TOTAL
1</t>
    </r>
    <r>
      <rPr>
        <b/>
        <vertAlign val="superscript"/>
        <sz val="10"/>
        <color theme="1"/>
        <rFont val="Arial"/>
        <family val="2"/>
      </rPr>
      <t>ère</t>
    </r>
    <r>
      <rPr>
        <b/>
        <sz val="10"/>
        <color theme="1"/>
        <rFont val="Arial"/>
        <family val="2"/>
      </rPr>
      <t xml:space="preserve"> année - (B)</t>
    </r>
  </si>
  <si>
    <t>PROJET : 26-007
Guyane (973) – Accord-cadre mixte pour la maintenance préventive et corrective des piscines des Forces Armées en Guyane et du RSMA de Saint-Laurent du Maroni.</t>
  </si>
  <si>
    <r>
      <rPr>
        <b/>
        <sz val="11"/>
        <color theme="1"/>
        <rFont val="Calibri"/>
        <family val="2"/>
        <scheme val="minor"/>
      </rPr>
      <t>LOT N°3 :</t>
    </r>
    <r>
      <rPr>
        <sz val="11"/>
        <color theme="1"/>
        <rFont val="Calibri"/>
        <family val="2"/>
        <scheme val="minor"/>
      </rPr>
      <t xml:space="preserve">
Maintenance préventive des installations et équipements de la piscine 
du cercle interarmées située au quartier LOUBERE à Cayenne</t>
    </r>
  </si>
  <si>
    <t>LOT 3 - Piscine du cercle interarmées au quartier Loubère</t>
  </si>
  <si>
    <t xml:space="preserve">Article 3.4 </t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</si>
  <si>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</si>
  <si>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</si>
  <si>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</si>
  <si>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rPr>
        <b/>
        <sz val="14"/>
        <color theme="1"/>
        <rFont val="Calibri"/>
        <family val="2"/>
        <scheme val="minor"/>
      </rPr>
      <t xml:space="preserve">Coefficient d’Approvisionnement (CoA) :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(Réf CCAP AC : 3.2.3)</t>
    </r>
  </si>
  <si>
    <t xml:space="preserve">Forfait déplacement A/R - HO – Cayenne </t>
  </si>
  <si>
    <t>Ce coefficient comprend toutes sujétions (octroi de mer, transport maritime, transport et livraison à pied d’œuvre)</t>
  </si>
  <si>
    <t>B2</t>
  </si>
  <si>
    <t xml:space="preserve">Fourniture d'un photomètre </t>
  </si>
  <si>
    <t xml:space="preserve">Article 2.1.5 </t>
  </si>
  <si>
    <t>DPGF</t>
  </si>
  <si>
    <t>Prestations hebdomadaires
(3 fois / semaine)</t>
  </si>
  <si>
    <t>Forfaitaire
annuel</t>
  </si>
  <si>
    <t>Réalisation de 
l’état annuel et final</t>
  </si>
  <si>
    <t>Prix forfaitaire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</si>
</sst>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  <font>
      <b/>
      <u/>
      <vertAlign val="superscript"/>
      <sz val="11"/>
      <color theme="1"/>
      <name val="Times New Roman"/>
      <family val="1"/>
    </font>
    <font>
      <b/>
      <vertAlign val="superscript"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0"/>
      <color rgb="FF00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0" xfId="0" applyFont="1" applyBorder="1" applyAlignment="1"/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7" fillId="0" borderId="0" xfId="0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15" fillId="0" borderId="0" xfId="0" applyFont="1" applyAlignment="1" applyProtection="1"/>
    <xf numFmtId="0" fontId="0" fillId="0" borderId="0" xfId="0" applyAlignment="1" applyProtection="1">
      <alignment horizont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24" fillId="0" borderId="2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5" fillId="0" borderId="32" xfId="0" applyNumberFormat="1" applyFont="1" applyBorder="1" applyAlignment="1">
      <alignment horizontal="right" vertical="center"/>
    </xf>
    <xf numFmtId="0" fontId="0" fillId="3" borderId="2" xfId="0" applyFill="1" applyBorder="1" applyAlignment="1" applyProtection="1">
      <alignment horizontal="center" vertical="center" wrapText="1"/>
    </xf>
    <xf numFmtId="0" fontId="23" fillId="0" borderId="3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17" fillId="0" borderId="25" xfId="0" applyFont="1" applyBorder="1" applyAlignment="1" applyProtection="1">
      <alignment horizontal="center" vertical="center" wrapText="1"/>
    </xf>
    <xf numFmtId="0" fontId="17" fillId="0" borderId="26" xfId="0" applyFont="1" applyBorder="1" applyAlignment="1" applyProtection="1">
      <alignment horizontal="center" vertical="center" wrapText="1"/>
    </xf>
    <xf numFmtId="0" fontId="17" fillId="0" borderId="27" xfId="0" applyFont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 vertical="center"/>
    </xf>
    <xf numFmtId="0" fontId="15" fillId="0" borderId="29" xfId="0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0" fillId="0" borderId="0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0</xdr:rowOff>
    </xdr:from>
    <xdr:to>
      <xdr:col>4</xdr:col>
      <xdr:colOff>1419225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0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19</xdr:row>
      <xdr:rowOff>0</xdr:rowOff>
    </xdr:from>
    <xdr:to>
      <xdr:col>3</xdr:col>
      <xdr:colOff>9525</xdr:colOff>
      <xdr:row>26</xdr:row>
      <xdr:rowOff>76200</xdr:rowOff>
    </xdr:to>
    <xdr:sp macro="" textlink="">
      <xdr:nvSpPr>
        <xdr:cNvPr id="2" name="ZoneTexte 1"/>
        <xdr:cNvSpPr txBox="1"/>
      </xdr:nvSpPr>
      <xdr:spPr>
        <a:xfrm>
          <a:off x="1419225" y="6257925"/>
          <a:ext cx="46196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candidat</a:t>
          </a:r>
          <a:endParaRPr lang="fr-FR" sz="1100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Signature, précédée du nom, prénom et qualité du signataire</a:t>
          </a:r>
        </a:p>
        <a:p>
          <a:pPr algn="ctr"/>
          <a:r>
            <a:rPr lang="fr-FR" sz="110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Porter la mention manuscrite</a:t>
          </a: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 Lu et approuvé »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E14" sqref="E14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1" spans="1:8" ht="91.5" customHeight="1" x14ac:dyDescent="0.25"/>
    <row r="2" spans="1:8" ht="33" customHeight="1" x14ac:dyDescent="0.3">
      <c r="A2" s="44" t="s">
        <v>30</v>
      </c>
      <c r="B2" s="45"/>
      <c r="C2" s="45"/>
      <c r="D2" s="45"/>
      <c r="E2" s="45"/>
      <c r="F2" s="45"/>
      <c r="G2" s="45"/>
      <c r="H2" s="45"/>
    </row>
    <row r="4" spans="1:8" ht="15.75" thickBot="1" x14ac:dyDescent="0.3"/>
    <row r="5" spans="1:8" ht="16.5" thickBot="1" x14ac:dyDescent="0.3">
      <c r="A5" s="51" t="s">
        <v>29</v>
      </c>
      <c r="B5" s="52"/>
      <c r="C5" s="52"/>
      <c r="D5" s="52"/>
      <c r="E5" s="52"/>
      <c r="F5" s="52"/>
      <c r="G5" s="52"/>
      <c r="H5" s="53"/>
    </row>
    <row r="6" spans="1:8" ht="52.5" customHeight="1" thickBot="1" x14ac:dyDescent="0.3">
      <c r="A6" s="54" t="s">
        <v>55</v>
      </c>
      <c r="B6" s="55"/>
      <c r="C6" s="55"/>
      <c r="D6" s="55"/>
      <c r="E6" s="55"/>
      <c r="F6" s="55"/>
      <c r="G6" s="55"/>
      <c r="H6" s="56"/>
    </row>
    <row r="7" spans="1:8" x14ac:dyDescent="0.25">
      <c r="A7" s="46" t="s">
        <v>1</v>
      </c>
      <c r="B7" s="47"/>
      <c r="C7" s="47"/>
      <c r="D7" s="47"/>
      <c r="E7" s="47"/>
      <c r="F7" s="47"/>
      <c r="G7" s="47"/>
    </row>
    <row r="8" spans="1:8" ht="6.75" customHeight="1" thickBot="1" x14ac:dyDescent="0.3"/>
    <row r="9" spans="1:8" hidden="1" x14ac:dyDescent="0.25"/>
    <row r="10" spans="1:8" ht="55.5" customHeight="1" thickBot="1" x14ac:dyDescent="0.3">
      <c r="A10" s="57" t="s">
        <v>56</v>
      </c>
      <c r="B10" s="58"/>
      <c r="C10" s="58"/>
      <c r="D10" s="58"/>
      <c r="E10" s="58"/>
      <c r="F10" s="58"/>
      <c r="G10" s="58"/>
      <c r="H10" s="59"/>
    </row>
    <row r="12" spans="1:8" ht="15.75" thickBot="1" x14ac:dyDescent="0.3"/>
    <row r="13" spans="1:8" ht="19.5" thickBot="1" x14ac:dyDescent="0.35">
      <c r="A13" s="48" t="s">
        <v>0</v>
      </c>
      <c r="B13" s="49"/>
      <c r="C13" s="49"/>
      <c r="D13" s="49"/>
      <c r="E13" s="49"/>
      <c r="F13" s="49"/>
      <c r="G13" s="49"/>
      <c r="H13" s="50"/>
    </row>
    <row r="15" spans="1:8" ht="153.75" customHeight="1" x14ac:dyDescent="0.25">
      <c r="A15" s="43" t="s">
        <v>31</v>
      </c>
      <c r="B15" s="43"/>
      <c r="C15" s="43"/>
      <c r="D15" s="43"/>
      <c r="E15" s="43"/>
      <c r="F15" s="43"/>
      <c r="G15" s="43"/>
      <c r="H15" s="43"/>
    </row>
  </sheetData>
  <sheetProtection algorithmName="SHA-512" hashValue="y0VQs8V2ACCk2LVi4DwkcOmUq7Pyhmg9N4U6FGEQd003JZvS/WXzrpaJ7C4P1JRWVFEtiwQJzJxa8cS++cf0bA==" saltValue="0gRZGqT1RBGC9NmGXPOZCg==" spinCount="100000" sheet="1" objects="1" scenarios="1"/>
  <mergeCells count="7">
    <mergeCell ref="A15:H15"/>
    <mergeCell ref="A2:H2"/>
    <mergeCell ref="A7:G7"/>
    <mergeCell ref="A13:H13"/>
    <mergeCell ref="A5:H5"/>
    <mergeCell ref="A6:H6"/>
    <mergeCell ref="A10:H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F6" sqref="F6"/>
    </sheetView>
  </sheetViews>
  <sheetFormatPr baseColWidth="10" defaultColWidth="11.42578125" defaultRowHeight="15" x14ac:dyDescent="0.25"/>
  <cols>
    <col min="1" max="1" width="14.5703125" customWidth="1"/>
    <col min="2" max="2" width="11.28515625" customWidth="1"/>
    <col min="3" max="3" width="39.42578125" customWidth="1"/>
    <col min="4" max="4" width="32.85546875" customWidth="1"/>
  </cols>
  <sheetData>
    <row r="1" spans="1:7" s="5" customFormat="1" ht="27" customHeight="1" thickBot="1" x14ac:dyDescent="0.25">
      <c r="A1" s="62" t="s">
        <v>68</v>
      </c>
      <c r="B1" s="63"/>
      <c r="C1" s="63"/>
      <c r="D1" s="64"/>
      <c r="E1" s="40"/>
    </row>
    <row r="2" spans="1:7" ht="15.75" thickBot="1" x14ac:dyDescent="0.3"/>
    <row r="3" spans="1:7" s="5" customFormat="1" ht="27.75" customHeight="1" thickBot="1" x14ac:dyDescent="0.35">
      <c r="A3" s="65" t="s">
        <v>32</v>
      </c>
      <c r="B3" s="66"/>
      <c r="C3" s="66"/>
      <c r="D3" s="67"/>
      <c r="E3" s="18"/>
      <c r="F3" s="18"/>
      <c r="G3" s="11"/>
    </row>
    <row r="4" spans="1:7" s="5" customFormat="1" ht="8.25" customHeight="1" x14ac:dyDescent="0.25">
      <c r="B4" s="12"/>
      <c r="C4" s="12"/>
      <c r="D4" s="12"/>
      <c r="E4" s="12"/>
      <c r="F4" s="12"/>
      <c r="G4" s="12"/>
    </row>
    <row r="5" spans="1:7" s="5" customFormat="1" ht="18" x14ac:dyDescent="0.25">
      <c r="A5" s="68" t="s">
        <v>57</v>
      </c>
      <c r="B5" s="68"/>
      <c r="C5" s="68"/>
      <c r="D5" s="68"/>
      <c r="E5" s="19"/>
      <c r="F5" s="19"/>
      <c r="G5" s="13"/>
    </row>
    <row r="6" spans="1:7" ht="15.75" thickBot="1" x14ac:dyDescent="0.3"/>
    <row r="7" spans="1:7" ht="35.1" customHeight="1" x14ac:dyDescent="0.25">
      <c r="A7" s="14" t="s">
        <v>2</v>
      </c>
      <c r="B7" s="15" t="s">
        <v>3</v>
      </c>
      <c r="C7" s="16" t="s">
        <v>4</v>
      </c>
      <c r="D7" s="17" t="s">
        <v>72</v>
      </c>
    </row>
    <row r="8" spans="1:7" ht="35.1" customHeight="1" x14ac:dyDescent="0.25">
      <c r="A8" s="69" t="s">
        <v>50</v>
      </c>
      <c r="B8" s="70" t="s">
        <v>33</v>
      </c>
      <c r="C8" s="35" t="s">
        <v>69</v>
      </c>
      <c r="D8" s="39"/>
    </row>
    <row r="9" spans="1:7" ht="35.1" customHeight="1" x14ac:dyDescent="0.25">
      <c r="A9" s="69"/>
      <c r="B9" s="70"/>
      <c r="C9" s="35" t="s">
        <v>5</v>
      </c>
      <c r="D9" s="39"/>
    </row>
    <row r="10" spans="1:7" ht="35.1" customHeight="1" x14ac:dyDescent="0.25">
      <c r="A10" s="69"/>
      <c r="B10" s="70"/>
      <c r="C10" s="35" t="s">
        <v>6</v>
      </c>
      <c r="D10" s="39"/>
    </row>
    <row r="11" spans="1:7" ht="35.1" customHeight="1" x14ac:dyDescent="0.25">
      <c r="A11" s="69"/>
      <c r="B11" s="70"/>
      <c r="C11" s="35" t="s">
        <v>7</v>
      </c>
      <c r="D11" s="39"/>
    </row>
    <row r="12" spans="1:7" ht="35.1" customHeight="1" x14ac:dyDescent="0.25">
      <c r="A12" s="69"/>
      <c r="B12" s="70"/>
      <c r="C12" s="35" t="s">
        <v>8</v>
      </c>
      <c r="D12" s="39"/>
    </row>
    <row r="13" spans="1:7" ht="35.1" customHeight="1" thickBot="1" x14ac:dyDescent="0.3">
      <c r="A13" s="60" t="s">
        <v>51</v>
      </c>
      <c r="B13" s="61"/>
      <c r="C13" s="61"/>
      <c r="D13" s="36">
        <f>SUM(D8:D12)</f>
        <v>0</v>
      </c>
    </row>
  </sheetData>
  <sheetProtection algorithmName="SHA-512" hashValue="3P5in3CKWeXv1R8gqJTzFJgk2xwLbVAw72Y5ryCT/nFKuMcMfHD/yrayFqhoacNjeeZRfccNuVpotXUE+Es44g==" saltValue="Jf2uR6AwFVFEoZby7VdtDA==" spinCount="100000" sheet="1" objects="1" scenarios="1"/>
  <mergeCells count="6">
    <mergeCell ref="A13:C13"/>
    <mergeCell ref="A1:D1"/>
    <mergeCell ref="A3:D3"/>
    <mergeCell ref="A5:D5"/>
    <mergeCell ref="A8:A12"/>
    <mergeCell ref="B8:B1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7" zoomScaleNormal="100" workbookViewId="0">
      <selection activeCell="F32" sqref="F32"/>
    </sheetView>
  </sheetViews>
  <sheetFormatPr baseColWidth="10" defaultColWidth="11.42578125" defaultRowHeight="15" x14ac:dyDescent="0.25"/>
  <cols>
    <col min="1" max="1" width="5.5703125" customWidth="1"/>
    <col min="2" max="2" width="10.42578125" customWidth="1"/>
    <col min="3" max="3" width="17.28515625" customWidth="1"/>
    <col min="4" max="4" width="40" customWidth="1"/>
    <col min="5" max="5" width="13.5703125" customWidth="1"/>
  </cols>
  <sheetData>
    <row r="1" spans="1:7" s="5" customFormat="1" ht="18.75" thickBot="1" x14ac:dyDescent="0.3">
      <c r="A1" s="72" t="s">
        <v>57</v>
      </c>
      <c r="B1" s="73"/>
      <c r="C1" s="73"/>
      <c r="D1" s="73"/>
      <c r="E1" s="74"/>
      <c r="F1" s="19"/>
      <c r="G1" s="13"/>
    </row>
    <row r="3" spans="1:7" ht="17.25" x14ac:dyDescent="0.25">
      <c r="A3" s="75" t="s">
        <v>9</v>
      </c>
      <c r="B3" s="75"/>
      <c r="C3" s="75"/>
      <c r="D3" s="75"/>
      <c r="E3" s="75"/>
    </row>
    <row r="4" spans="1:7" ht="8.25" customHeight="1" x14ac:dyDescent="0.25">
      <c r="A4" s="33"/>
      <c r="B4" s="33"/>
      <c r="C4" s="33"/>
      <c r="D4" s="33"/>
      <c r="E4" s="33"/>
    </row>
    <row r="5" spans="1:7" ht="35.1" customHeight="1" x14ac:dyDescent="0.25">
      <c r="A5" s="7"/>
      <c r="B5" s="9" t="s">
        <v>10</v>
      </c>
      <c r="C5" s="9" t="s">
        <v>11</v>
      </c>
      <c r="D5" s="9" t="s">
        <v>12</v>
      </c>
      <c r="E5" s="41" t="s">
        <v>70</v>
      </c>
    </row>
    <row r="6" spans="1:7" ht="35.1" customHeight="1" x14ac:dyDescent="0.25">
      <c r="A6" s="6" t="s">
        <v>13</v>
      </c>
      <c r="B6" s="76" t="s">
        <v>50</v>
      </c>
      <c r="C6" s="1" t="s">
        <v>14</v>
      </c>
      <c r="D6" s="1" t="s">
        <v>15</v>
      </c>
      <c r="E6" s="42"/>
    </row>
    <row r="7" spans="1:7" ht="35.1" customHeight="1" x14ac:dyDescent="0.25">
      <c r="A7" s="6" t="s">
        <v>16</v>
      </c>
      <c r="B7" s="77"/>
      <c r="C7" s="6" t="s">
        <v>17</v>
      </c>
      <c r="D7" s="7" t="s">
        <v>18</v>
      </c>
      <c r="E7" s="42"/>
    </row>
    <row r="8" spans="1:7" ht="35.1" customHeight="1" x14ac:dyDescent="0.25">
      <c r="A8" s="6" t="s">
        <v>65</v>
      </c>
      <c r="B8" s="77"/>
      <c r="C8" s="37" t="s">
        <v>66</v>
      </c>
      <c r="D8" s="37" t="s">
        <v>67</v>
      </c>
      <c r="E8" s="42"/>
    </row>
    <row r="9" spans="1:7" ht="35.1" customHeight="1" x14ac:dyDescent="0.25">
      <c r="A9" s="8" t="s">
        <v>19</v>
      </c>
      <c r="B9" s="78"/>
      <c r="C9" s="1" t="s">
        <v>20</v>
      </c>
      <c r="D9" s="6" t="s">
        <v>58</v>
      </c>
      <c r="E9" s="42"/>
    </row>
    <row r="10" spans="1:7" ht="35.1" customHeight="1" x14ac:dyDescent="0.25">
      <c r="A10" s="79" t="s">
        <v>52</v>
      </c>
      <c r="B10" s="80"/>
      <c r="C10" s="80"/>
      <c r="D10" s="80"/>
      <c r="E10" s="34">
        <f>Forfait!D13</f>
        <v>0</v>
      </c>
    </row>
    <row r="11" spans="1:7" ht="35.1" customHeight="1" x14ac:dyDescent="0.25">
      <c r="A11" s="81" t="s">
        <v>21</v>
      </c>
      <c r="B11" s="82"/>
      <c r="C11" s="82"/>
      <c r="D11" s="82"/>
      <c r="E11" s="34">
        <f>SUM(E6:E10)</f>
        <v>0</v>
      </c>
    </row>
    <row r="13" spans="1:7" ht="17.25" x14ac:dyDescent="0.25">
      <c r="A13" s="71" t="s">
        <v>59</v>
      </c>
      <c r="B13" s="71"/>
      <c r="C13" s="71"/>
      <c r="D13" s="71"/>
      <c r="E13" s="71"/>
    </row>
    <row r="14" spans="1:7" ht="8.25" customHeight="1" x14ac:dyDescent="0.25"/>
    <row r="15" spans="1:7" ht="35.1" customHeight="1" x14ac:dyDescent="0.25">
      <c r="A15" s="7"/>
      <c r="B15" s="10" t="s">
        <v>10</v>
      </c>
      <c r="C15" s="10" t="s">
        <v>11</v>
      </c>
      <c r="D15" s="10" t="s">
        <v>12</v>
      </c>
      <c r="E15" s="41" t="s">
        <v>70</v>
      </c>
    </row>
    <row r="16" spans="1:7" ht="35.1" customHeight="1" x14ac:dyDescent="0.25">
      <c r="A16" s="6" t="s">
        <v>16</v>
      </c>
      <c r="B16" s="76" t="s">
        <v>50</v>
      </c>
      <c r="C16" s="6" t="s">
        <v>17</v>
      </c>
      <c r="D16" s="8" t="s">
        <v>18</v>
      </c>
      <c r="E16" s="42"/>
    </row>
    <row r="17" spans="1:5" ht="35.1" customHeight="1" x14ac:dyDescent="0.25">
      <c r="A17" s="8" t="s">
        <v>19</v>
      </c>
      <c r="B17" s="78"/>
      <c r="C17" s="1" t="s">
        <v>20</v>
      </c>
      <c r="D17" s="6" t="s">
        <v>58</v>
      </c>
      <c r="E17" s="42"/>
    </row>
    <row r="18" spans="1:5" ht="35.1" customHeight="1" x14ac:dyDescent="0.25">
      <c r="A18" s="79" t="s">
        <v>52</v>
      </c>
      <c r="B18" s="80"/>
      <c r="C18" s="80"/>
      <c r="D18" s="80"/>
      <c r="E18" s="34">
        <f>E10</f>
        <v>0</v>
      </c>
    </row>
    <row r="19" spans="1:5" ht="35.1" customHeight="1" x14ac:dyDescent="0.25">
      <c r="A19" s="81" t="s">
        <v>22</v>
      </c>
      <c r="B19" s="82"/>
      <c r="C19" s="82"/>
      <c r="D19" s="82"/>
      <c r="E19" s="34">
        <f>SUM(E16:E18)</f>
        <v>0</v>
      </c>
    </row>
    <row r="20" spans="1:5" ht="10.5" customHeight="1" x14ac:dyDescent="0.25">
      <c r="A20" s="3"/>
      <c r="B20" s="4"/>
      <c r="C20" s="4"/>
      <c r="D20" s="4"/>
      <c r="E20" s="2"/>
    </row>
    <row r="21" spans="1:5" ht="17.25" customHeight="1" x14ac:dyDescent="0.25">
      <c r="A21" s="83" t="s">
        <v>60</v>
      </c>
      <c r="B21" s="83"/>
      <c r="C21" s="83"/>
      <c r="D21" s="83"/>
      <c r="E21" s="83"/>
    </row>
    <row r="22" spans="1:5" ht="8.25" customHeight="1" x14ac:dyDescent="0.25">
      <c r="A22" s="38"/>
      <c r="B22" s="38"/>
      <c r="C22" s="38"/>
      <c r="D22" s="38"/>
      <c r="E22" s="38"/>
    </row>
    <row r="23" spans="1:5" ht="35.1" customHeight="1" x14ac:dyDescent="0.25">
      <c r="A23" s="7"/>
      <c r="B23" s="10" t="s">
        <v>10</v>
      </c>
      <c r="C23" s="10" t="s">
        <v>11</v>
      </c>
      <c r="D23" s="10" t="s">
        <v>12</v>
      </c>
      <c r="E23" s="41" t="s">
        <v>70</v>
      </c>
    </row>
    <row r="24" spans="1:5" ht="35.1" customHeight="1" x14ac:dyDescent="0.25">
      <c r="A24" s="6" t="s">
        <v>16</v>
      </c>
      <c r="B24" s="76" t="s">
        <v>50</v>
      </c>
      <c r="C24" s="6" t="s">
        <v>17</v>
      </c>
      <c r="D24" s="8" t="s">
        <v>18</v>
      </c>
      <c r="E24" s="42"/>
    </row>
    <row r="25" spans="1:5" ht="35.1" customHeight="1" x14ac:dyDescent="0.25">
      <c r="A25" s="6" t="s">
        <v>65</v>
      </c>
      <c r="B25" s="77"/>
      <c r="C25" s="37" t="s">
        <v>66</v>
      </c>
      <c r="D25" s="37" t="s">
        <v>67</v>
      </c>
      <c r="E25" s="42"/>
    </row>
    <row r="26" spans="1:5" ht="35.1" customHeight="1" x14ac:dyDescent="0.25">
      <c r="A26" s="8" t="s">
        <v>19</v>
      </c>
      <c r="B26" s="78"/>
      <c r="C26" s="1" t="s">
        <v>20</v>
      </c>
      <c r="D26" s="6" t="s">
        <v>58</v>
      </c>
      <c r="E26" s="42"/>
    </row>
    <row r="27" spans="1:5" ht="35.1" customHeight="1" x14ac:dyDescent="0.25">
      <c r="A27" s="79" t="s">
        <v>52</v>
      </c>
      <c r="B27" s="80"/>
      <c r="C27" s="80"/>
      <c r="D27" s="80"/>
      <c r="E27" s="34">
        <f>E18</f>
        <v>0</v>
      </c>
    </row>
    <row r="28" spans="1:5" ht="35.1" customHeight="1" x14ac:dyDescent="0.25">
      <c r="A28" s="81" t="s">
        <v>23</v>
      </c>
      <c r="B28" s="82"/>
      <c r="C28" s="82"/>
      <c r="D28" s="82"/>
      <c r="E28" s="34">
        <f>SUM(E24:E27)</f>
        <v>0</v>
      </c>
    </row>
    <row r="30" spans="1:5" ht="35.1" customHeight="1" x14ac:dyDescent="0.25">
      <c r="A30" s="83" t="s">
        <v>61</v>
      </c>
      <c r="B30" s="83"/>
      <c r="C30" s="83"/>
      <c r="D30" s="83"/>
      <c r="E30" s="83"/>
    </row>
    <row r="31" spans="1:5" ht="35.1" customHeight="1" x14ac:dyDescent="0.25">
      <c r="A31" s="7"/>
      <c r="B31" s="10" t="s">
        <v>10</v>
      </c>
      <c r="C31" s="10" t="s">
        <v>11</v>
      </c>
      <c r="D31" s="10" t="s">
        <v>12</v>
      </c>
      <c r="E31" s="41" t="s">
        <v>70</v>
      </c>
    </row>
    <row r="32" spans="1:5" ht="35.1" customHeight="1" x14ac:dyDescent="0.25">
      <c r="A32" s="6" t="s">
        <v>16</v>
      </c>
      <c r="B32" s="76" t="s">
        <v>50</v>
      </c>
      <c r="C32" s="6" t="s">
        <v>17</v>
      </c>
      <c r="D32" s="8" t="s">
        <v>18</v>
      </c>
      <c r="E32" s="42"/>
    </row>
    <row r="33" spans="1:5" ht="35.1" customHeight="1" x14ac:dyDescent="0.25">
      <c r="A33" s="7" t="s">
        <v>19</v>
      </c>
      <c r="B33" s="78"/>
      <c r="C33" s="1" t="s">
        <v>71</v>
      </c>
      <c r="D33" s="6" t="s">
        <v>58</v>
      </c>
      <c r="E33" s="42"/>
    </row>
    <row r="34" spans="1:5" ht="35.1" customHeight="1" x14ac:dyDescent="0.25">
      <c r="A34" s="79" t="s">
        <v>52</v>
      </c>
      <c r="B34" s="80"/>
      <c r="C34" s="80"/>
      <c r="D34" s="80"/>
      <c r="E34" s="34">
        <f>E27</f>
        <v>0</v>
      </c>
    </row>
    <row r="35" spans="1:5" ht="35.1" customHeight="1" x14ac:dyDescent="0.25">
      <c r="A35" s="81" t="s">
        <v>24</v>
      </c>
      <c r="B35" s="82"/>
      <c r="C35" s="82"/>
      <c r="D35" s="82"/>
      <c r="E35" s="34">
        <f>SUM(E32:E34)</f>
        <v>0</v>
      </c>
    </row>
    <row r="36" spans="1:5" ht="24" customHeight="1" x14ac:dyDescent="0.25"/>
    <row r="38" spans="1:5" x14ac:dyDescent="0.25">
      <c r="A38" s="71" t="s">
        <v>25</v>
      </c>
      <c r="B38" s="71"/>
      <c r="C38" s="71"/>
      <c r="D38" s="71"/>
      <c r="E38" s="71"/>
    </row>
    <row r="39" spans="1:5" ht="15.75" thickBot="1" x14ac:dyDescent="0.3"/>
    <row r="40" spans="1:5" ht="35.1" customHeight="1" x14ac:dyDescent="0.25">
      <c r="B40" s="84" t="s">
        <v>54</v>
      </c>
      <c r="C40" s="85"/>
      <c r="D40" s="86">
        <f>E11</f>
        <v>0</v>
      </c>
      <c r="E40" s="87"/>
    </row>
    <row r="41" spans="1:5" ht="35.1" customHeight="1" x14ac:dyDescent="0.25">
      <c r="B41" s="88" t="s">
        <v>47</v>
      </c>
      <c r="C41" s="89"/>
      <c r="D41" s="90">
        <f>E19</f>
        <v>0</v>
      </c>
      <c r="E41" s="91"/>
    </row>
    <row r="42" spans="1:5" ht="35.1" customHeight="1" x14ac:dyDescent="0.25">
      <c r="B42" s="88" t="s">
        <v>48</v>
      </c>
      <c r="C42" s="89"/>
      <c r="D42" s="90">
        <f>E28</f>
        <v>0</v>
      </c>
      <c r="E42" s="91"/>
    </row>
    <row r="43" spans="1:5" ht="35.1" customHeight="1" x14ac:dyDescent="0.25">
      <c r="B43" s="88" t="s">
        <v>49</v>
      </c>
      <c r="C43" s="89"/>
      <c r="D43" s="90">
        <f>E35</f>
        <v>0</v>
      </c>
      <c r="E43" s="91"/>
    </row>
    <row r="44" spans="1:5" ht="42.75" customHeight="1" thickBot="1" x14ac:dyDescent="0.3">
      <c r="B44" s="93" t="s">
        <v>53</v>
      </c>
      <c r="C44" s="94"/>
      <c r="D44" s="95">
        <f>SUM(D40:E43)</f>
        <v>0</v>
      </c>
      <c r="E44" s="96"/>
    </row>
    <row r="45" spans="1:5" ht="57.75" customHeight="1" x14ac:dyDescent="0.25"/>
    <row r="47" spans="1:5" x14ac:dyDescent="0.25">
      <c r="A47" s="5"/>
      <c r="B47" s="92" t="s">
        <v>26</v>
      </c>
      <c r="C47" s="92"/>
      <c r="D47" s="92"/>
      <c r="E47" s="92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92" t="s">
        <v>27</v>
      </c>
      <c r="C49" s="92"/>
      <c r="D49" s="92"/>
      <c r="E49" s="92"/>
    </row>
    <row r="50" spans="1:5" x14ac:dyDescent="0.25">
      <c r="A50" s="5"/>
      <c r="B50" s="92" t="s">
        <v>28</v>
      </c>
      <c r="C50" s="92"/>
      <c r="D50" s="92"/>
      <c r="E50" s="92"/>
    </row>
  </sheetData>
  <sheetProtection algorithmName="SHA-512" hashValue="0WXjF+Jkm3CnTnOKRHNPSeITJeq6wXF5nS8C5Knf0v7kyn1blpkZggiGGz2CMeXy0xdgocSUKWJDTtu7xUL3EQ==" saltValue="ujOlub1bhgMrDTvsvgnc9Q==" spinCount="100000" sheet="1" objects="1" scenarios="1"/>
  <mergeCells count="31">
    <mergeCell ref="B50:E50"/>
    <mergeCell ref="B43:C43"/>
    <mergeCell ref="D43:E43"/>
    <mergeCell ref="B44:C44"/>
    <mergeCell ref="D44:E44"/>
    <mergeCell ref="B47:E47"/>
    <mergeCell ref="B49:E49"/>
    <mergeCell ref="B40:C40"/>
    <mergeCell ref="D40:E40"/>
    <mergeCell ref="B41:C41"/>
    <mergeCell ref="D41:E41"/>
    <mergeCell ref="B42:C42"/>
    <mergeCell ref="D42:E42"/>
    <mergeCell ref="A38:E38"/>
    <mergeCell ref="B16:B17"/>
    <mergeCell ref="A18:D18"/>
    <mergeCell ref="A19:D19"/>
    <mergeCell ref="A21:E21"/>
    <mergeCell ref="B24:B26"/>
    <mergeCell ref="A27:D27"/>
    <mergeCell ref="A28:D28"/>
    <mergeCell ref="A30:E30"/>
    <mergeCell ref="B32:B33"/>
    <mergeCell ref="A34:D34"/>
    <mergeCell ref="A35:D35"/>
    <mergeCell ref="A13:E13"/>
    <mergeCell ref="A1:E1"/>
    <mergeCell ref="A3:E3"/>
    <mergeCell ref="B6:B9"/>
    <mergeCell ref="A10:D10"/>
    <mergeCell ref="A11:D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opLeftCell="A10" zoomScaleNormal="100" workbookViewId="0">
      <selection activeCell="C11" sqref="C11"/>
    </sheetView>
  </sheetViews>
  <sheetFormatPr baseColWidth="10" defaultColWidth="11.42578125" defaultRowHeight="15" x14ac:dyDescent="0.25"/>
  <cols>
    <col min="1" max="1" width="11.28515625" style="20" customWidth="1"/>
    <col min="2" max="2" width="62.5703125" style="20" customWidth="1"/>
    <col min="3" max="3" width="16.5703125" style="21" bestFit="1" customWidth="1"/>
    <col min="4" max="16384" width="11.42578125" style="20"/>
  </cols>
  <sheetData>
    <row r="2" spans="1:9" ht="15.75" thickBot="1" x14ac:dyDescent="0.3"/>
    <row r="3" spans="1:9" ht="33" customHeight="1" x14ac:dyDescent="0.25">
      <c r="A3" s="100" t="s">
        <v>34</v>
      </c>
      <c r="B3" s="101"/>
      <c r="C3" s="102"/>
      <c r="D3" s="22"/>
      <c r="E3" s="22"/>
    </row>
    <row r="4" spans="1:9" ht="27" customHeight="1" thickBot="1" x14ac:dyDescent="0.35">
      <c r="A4" s="103" t="s">
        <v>41</v>
      </c>
      <c r="B4" s="104"/>
      <c r="C4" s="105"/>
      <c r="D4" s="23"/>
      <c r="E4" s="23"/>
    </row>
    <row r="5" spans="1:9" ht="21.75" customHeight="1" x14ac:dyDescent="0.3">
      <c r="A5" s="23"/>
      <c r="B5" s="23"/>
      <c r="C5" s="23"/>
      <c r="D5" s="23"/>
      <c r="E5" s="23"/>
    </row>
    <row r="6" spans="1:9" ht="70.5" customHeight="1" x14ac:dyDescent="0.3">
      <c r="A6" s="106" t="s">
        <v>35</v>
      </c>
      <c r="B6" s="106"/>
      <c r="C6" s="106"/>
      <c r="D6" s="24"/>
      <c r="E6" s="23"/>
    </row>
    <row r="7" spans="1:9" ht="8.25" customHeight="1" x14ac:dyDescent="0.3">
      <c r="A7" s="23"/>
      <c r="B7" s="23"/>
      <c r="C7" s="23"/>
      <c r="D7" s="23"/>
      <c r="E7" s="23"/>
    </row>
    <row r="8" spans="1:9" ht="18.75" x14ac:dyDescent="0.3">
      <c r="A8" s="107" t="s">
        <v>57</v>
      </c>
      <c r="B8" s="107"/>
      <c r="C8" s="107"/>
      <c r="D8" s="25"/>
      <c r="E8" s="25"/>
      <c r="I8" s="26"/>
    </row>
    <row r="10" spans="1:9" ht="35.1" customHeight="1" x14ac:dyDescent="0.25">
      <c r="A10" s="27" t="s">
        <v>44</v>
      </c>
      <c r="B10" s="28" t="s">
        <v>36</v>
      </c>
      <c r="C10" s="28" t="s">
        <v>37</v>
      </c>
    </row>
    <row r="11" spans="1:9" ht="35.1" customHeight="1" x14ac:dyDescent="0.25">
      <c r="A11" s="99" t="s">
        <v>38</v>
      </c>
      <c r="B11" s="29" t="s">
        <v>39</v>
      </c>
      <c r="C11" s="32" t="s">
        <v>42</v>
      </c>
    </row>
    <row r="12" spans="1:9" ht="35.1" customHeight="1" x14ac:dyDescent="0.25">
      <c r="A12" s="99"/>
      <c r="B12" s="29" t="s">
        <v>40</v>
      </c>
      <c r="C12" s="32" t="s">
        <v>42</v>
      </c>
    </row>
    <row r="13" spans="1:9" ht="35.1" customHeight="1" x14ac:dyDescent="0.25">
      <c r="A13" s="99"/>
      <c r="B13" s="29" t="s">
        <v>63</v>
      </c>
      <c r="C13" s="32" t="s">
        <v>43</v>
      </c>
    </row>
    <row r="14" spans="1:9" x14ac:dyDescent="0.25">
      <c r="A14" s="108" t="s">
        <v>45</v>
      </c>
      <c r="B14" s="108"/>
    </row>
    <row r="17" spans="1:5" ht="39.75" customHeight="1" x14ac:dyDescent="0.25">
      <c r="A17" s="97" t="s">
        <v>62</v>
      </c>
      <c r="B17" s="97"/>
      <c r="C17" s="31" t="s">
        <v>46</v>
      </c>
      <c r="E17" s="30"/>
    </row>
    <row r="18" spans="1:5" ht="30" customHeight="1" x14ac:dyDescent="0.25">
      <c r="A18" s="98" t="s">
        <v>64</v>
      </c>
      <c r="B18" s="98"/>
      <c r="C18" s="98"/>
    </row>
  </sheetData>
  <sheetProtection algorithmName="SHA-512" hashValue="uCGkDoNvMJn5ugsb947C/xy7lKjKweZg+yNmTrZcCL2+lqdncFi9kEAYWn9SWjjeZahTk7Wb3qtHcu64c7wivg==" saltValue="Q7onpoRPkGG7jZkRkocG3g==" spinCount="100000" sheet="1" selectLockedCells="1"/>
  <mergeCells count="8">
    <mergeCell ref="A17:B17"/>
    <mergeCell ref="A18:C18"/>
    <mergeCell ref="A11:A13"/>
    <mergeCell ref="A3:C3"/>
    <mergeCell ref="A4:C4"/>
    <mergeCell ref="A6:C6"/>
    <mergeCell ref="A8:C8"/>
    <mergeCell ref="A14:B14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C2E951-53DA-4323-997A-F745B656B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9CFA15-C080-4CF6-A9B4-E572D1A3E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FD93AA-519F-4BDB-8FAC-867BB23564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586895b-6737-483b-a6b5-0ab27260f31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Entete DPGF</vt:lpstr>
      <vt:lpstr>Forfait</vt:lpstr>
      <vt:lpstr>Recap par années</vt:lpstr>
      <vt:lpstr>BPU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2026-04-07T12:00:46Z</cp:lastPrinted>
  <dcterms:created xsi:type="dcterms:W3CDTF">2024-10-16T15:18:04Z</dcterms:created>
  <dcterms:modified xsi:type="dcterms:W3CDTF">2026-04-07T13:56:23Z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